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930" windowWidth="19410" windowHeight="7710" tabRatio="836"/>
  </bookViews>
  <sheets>
    <sheet name="Лист 1" sheetId="60" r:id="rId1"/>
  </sheets>
  <definedNames>
    <definedName name="_xlnm._FilterDatabase" localSheetId="0" hidden="1">'Лист 1'!$A$14:$O$27</definedName>
    <definedName name="_xlnm.Print_Titles" localSheetId="0">'Лист 1'!$14:$14</definedName>
    <definedName name="_xlnm.Print_Area" localSheetId="0">'Лист 1'!$A$1:$O$36</definedName>
  </definedNames>
  <calcPr calcId="145621"/>
</workbook>
</file>

<file path=xl/calcChain.xml><?xml version="1.0" encoding="utf-8"?>
<calcChain xmlns="http://schemas.openxmlformats.org/spreadsheetml/2006/main">
  <c r="M16" i="60" l="1"/>
  <c r="M27" i="60" l="1"/>
  <c r="M26" i="60"/>
  <c r="L26" i="60"/>
  <c r="M25" i="60"/>
  <c r="L25" i="60"/>
  <c r="M24" i="60"/>
  <c r="L24" i="60"/>
  <c r="M23" i="60"/>
  <c r="L23" i="60"/>
  <c r="M22" i="60"/>
  <c r="L22" i="60"/>
  <c r="M21" i="60"/>
  <c r="L21" i="60"/>
  <c r="M20" i="60"/>
  <c r="L20" i="60"/>
  <c r="M19" i="60"/>
  <c r="L19" i="60"/>
  <c r="M18" i="60"/>
  <c r="L18" i="60"/>
  <c r="M17" i="60"/>
  <c r="L17" i="60"/>
  <c r="L16" i="60"/>
  <c r="L15" i="60"/>
  <c r="M15" i="60"/>
  <c r="I27" i="60" l="1"/>
</calcChain>
</file>

<file path=xl/sharedStrings.xml><?xml version="1.0" encoding="utf-8"?>
<sst xmlns="http://schemas.openxmlformats.org/spreadsheetml/2006/main" count="123" uniqueCount="78">
  <si>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</si>
  <si>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</si>
  <si>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</si>
  <si>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</si>
  <si>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</si>
  <si>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</si>
  <si>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</si>
  <si>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</si>
  <si>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</si>
  <si>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</si>
  <si>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</si>
  <si>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</si>
  <si>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</si>
  <si>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</si>
  <si>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</si>
  <si>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</si>
  <si>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</si>
  <si>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</si>
  <si>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</si>
  <si>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</si>
  <si>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</si>
  <si>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</si>
  <si>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</si>
  <si>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</si>
  <si>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</si>
  <si>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>МП</t>
  </si>
  <si>
    <t>Место нахождения</t>
  </si>
  <si>
    <t>12</t>
  </si>
  <si>
    <t>Наименование ОГ</t>
  </si>
  <si>
    <t>5</t>
  </si>
  <si>
    <t>6</t>
  </si>
  <si>
    <t>7</t>
  </si>
  <si>
    <t>8</t>
  </si>
  <si>
    <t>11</t>
  </si>
  <si>
    <t>ИТОГО</t>
  </si>
  <si>
    <t>ПАО "Уфаоргсинтез"</t>
  </si>
  <si>
    <t>450037, г. Уфа, ПАО "Уфаоргсинтез"</t>
  </si>
  <si>
    <r>
      <t>В рамках настоящей оферты _______________________________________ предлагает</t>
    </r>
    <r>
      <rPr>
        <i/>
        <sz val="10"/>
        <color theme="1"/>
        <rFont val="Times New Roman"/>
        <family val="1"/>
        <charset val="204"/>
      </rPr>
      <t xml:space="preserve"> </t>
    </r>
    <r>
      <rPr>
        <b/>
        <i/>
        <sz val="10"/>
        <color theme="1"/>
        <rFont val="Times New Roman"/>
        <family val="1"/>
        <charset val="204"/>
      </rPr>
      <t>ПАО "Уфаоргсинтез"</t>
    </r>
    <r>
      <rPr>
        <i/>
        <sz val="10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заключить договор купли-продажи</t>
    </r>
  </si>
  <si>
    <t>Движимое имущество (автотехника)</t>
  </si>
  <si>
    <t>Полуприцеп цистерна ППЦ-96741 (автоцистерна)</t>
  </si>
  <si>
    <t>Инвентарный №</t>
  </si>
  <si>
    <t>Год выпуска</t>
  </si>
  <si>
    <t>Гос.номер</t>
  </si>
  <si>
    <t>9795-1</t>
  </si>
  <si>
    <t>шт.</t>
  </si>
  <si>
    <t>Движимое имущество</t>
  </si>
  <si>
    <t>4. Условие оплаты: 100% предоплата</t>
  </si>
  <si>
    <t>13</t>
  </si>
  <si>
    <t>14</t>
  </si>
  <si>
    <t>Автомашина УАЗ-3303</t>
  </si>
  <si>
    <t>"_____" ___________ 2019 г.</t>
  </si>
  <si>
    <t>Автопогрузчик ДВ-1792.33.20 Record Balcancar</t>
  </si>
  <si>
    <t>УА 6385 02</t>
  </si>
  <si>
    <t>А/цистер. Пож. АЦ-40-130</t>
  </si>
  <si>
    <t>В205РС 02</t>
  </si>
  <si>
    <t>Автоцистерна АЦ4,2-ЗИЛ</t>
  </si>
  <si>
    <t>В430КА 02</t>
  </si>
  <si>
    <t>Автомобиль ЗИЛ 433360 (грузовой бортовой)</t>
  </si>
  <si>
    <t>В531ЕС 02</t>
  </si>
  <si>
    <t>Автомобиль КО-520 ЗИЛ (машина вакуумная)</t>
  </si>
  <si>
    <t>В927КК 02</t>
  </si>
  <si>
    <t>Автомобиль КАМАЗ-532000 (грузовой)</t>
  </si>
  <si>
    <t>В888НМ 02</t>
  </si>
  <si>
    <t>В203РС 02</t>
  </si>
  <si>
    <t>Автогидроподъёмник АГП 22.04  (на шасси ЗИЛ-433362)</t>
  </si>
  <si>
    <t>С169АМ 02</t>
  </si>
  <si>
    <t>Автомобиль ГАЗ 330232-415, 2704Е6</t>
  </si>
  <si>
    <t>С257КК 02</t>
  </si>
  <si>
    <t>Автомобиль ГАЗ-2705 (фургон цельнометаллический)</t>
  </si>
  <si>
    <t>С844ЕК 02</t>
  </si>
  <si>
    <t>АТ 3226 02</t>
  </si>
  <si>
    <t>Автомобиль-погрузчик на базе КАМАЗ-532130</t>
  </si>
  <si>
    <t>В671МВ 02</t>
  </si>
  <si>
    <t xml:space="preserve">Цена без учета НДС (руб.) </t>
  </si>
  <si>
    <t xml:space="preserve">Цена с учетом НДС  (руб.) </t>
  </si>
  <si>
    <t>Сумма НДС   (руб.), 20%</t>
  </si>
  <si>
    <t xml:space="preserve">(подпись)                                    (ФИО)                             </t>
  </si>
  <si>
    <t>Поля, выделенные желтым цветом, применительно к заполнению претендентом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</si>
</sst>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#,##0.00_ ;[Red]\-#,##0.00\ 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i/>
      <sz val="10"/>
      <color theme="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9" fillId="0" borderId="0"/>
    <xf numFmtId="0" fontId="3" fillId="0" borderId="0"/>
    <xf numFmtId="0" fontId="11" fillId="0" borderId="0"/>
  </cellStyleXfs>
  <cellXfs count="78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horizontal="right" vertical="center"/>
    </xf>
    <xf numFmtId="4" fontId="7" fillId="2" borderId="1" xfId="0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4" fontId="2" fillId="0" borderId="0" xfId="0" applyNumberFormat="1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165" fontId="2" fillId="0" borderId="0" xfId="0" applyNumberFormat="1" applyFont="1" applyAlignment="1">
      <alignment vertical="center"/>
    </xf>
    <xf numFmtId="0" fontId="8" fillId="0" borderId="0" xfId="0" applyFont="1" applyAlignment="1">
      <alignment vertical="center" wrapText="1"/>
    </xf>
    <xf numFmtId="2" fontId="2" fillId="4" borderId="1" xfId="0" applyNumberFormat="1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4" fillId="0" borderId="0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2" fillId="4" borderId="3" xfId="0" applyFont="1" applyFill="1" applyBorder="1" applyAlignment="1">
      <alignment horizontal="left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vertical="center" wrapText="1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167" fontId="2" fillId="3" borderId="1" xfId="1" applyNumberFormat="1" applyFont="1" applyFill="1" applyBorder="1" applyAlignment="1">
      <alignment horizontal="right" vertical="center" wrapText="1"/>
    </xf>
    <xf numFmtId="167" fontId="2" fillId="0" borderId="1" xfId="1" applyNumberFormat="1" applyFont="1" applyFill="1" applyBorder="1" applyAlignment="1">
      <alignment horizontal="right" vertical="center" wrapText="1"/>
    </xf>
    <xf numFmtId="0" fontId="2" fillId="4" borderId="3" xfId="0" applyFont="1" applyFill="1" applyBorder="1" applyAlignment="1">
      <alignment vertical="center" wrapText="1"/>
    </xf>
    <xf numFmtId="4" fontId="2" fillId="0" borderId="0" xfId="0" applyNumberFormat="1" applyFont="1" applyAlignment="1">
      <alignment horizontal="right" vertical="center"/>
    </xf>
    <xf numFmtId="0" fontId="15" fillId="3" borderId="0" xfId="0" applyFont="1" applyFill="1" applyAlignment="1">
      <alignment horizontal="left" vertical="center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horizontal="left" vertical="center"/>
    </xf>
    <xf numFmtId="0" fontId="15" fillId="0" borderId="0" xfId="0" applyFont="1"/>
    <xf numFmtId="4" fontId="15" fillId="0" borderId="0" xfId="0" applyNumberFormat="1" applyFont="1"/>
    <xf numFmtId="0" fontId="15" fillId="0" borderId="0" xfId="0" applyFont="1" applyAlignment="1">
      <alignment vertical="center"/>
    </xf>
    <xf numFmtId="165" fontId="15" fillId="0" borderId="0" xfId="0" applyNumberFormat="1" applyFont="1" applyAlignment="1">
      <alignment horizontal="center"/>
    </xf>
    <xf numFmtId="0" fontId="15" fillId="0" borderId="0" xfId="0" applyFont="1" applyAlignment="1">
      <alignment horizontal="center" wrapText="1"/>
    </xf>
    <xf numFmtId="0" fontId="15" fillId="0" borderId="0" xfId="0" applyFont="1" applyAlignment="1">
      <alignment horizontal="center"/>
    </xf>
  </cellXfs>
  <cellStyles count="5">
    <cellStyle name="Обычный" xfId="0" builtinId="0"/>
    <cellStyle name="Обычный 2" xfId="3"/>
    <cellStyle name="Обычный 29" xfId="4"/>
    <cellStyle name="Обычный 3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O55"/>
  <sheetViews>
    <sheetView tabSelected="1" view="pageBreakPreview" topLeftCell="A4" zoomScaleNormal="70" zoomScaleSheetLayoutView="100" workbookViewId="0">
      <selection activeCell="F28" sqref="F28"/>
    </sheetView>
  </sheetViews>
  <sheetFormatPr defaultColWidth="9.28515625" defaultRowHeight="12.75" x14ac:dyDescent="0.2"/>
  <cols>
    <col min="1" max="1" width="5.140625" style="1" customWidth="1"/>
    <col min="2" max="2" width="14.140625" style="1" customWidth="1"/>
    <col min="3" max="3" width="13" style="1" customWidth="1"/>
    <col min="4" max="4" width="19.28515625" style="1" bestFit="1" customWidth="1"/>
    <col min="5" max="5" width="34.7109375" style="50" customWidth="1"/>
    <col min="6" max="6" width="15.42578125" style="50" customWidth="1"/>
    <col min="7" max="7" width="12" style="50" customWidth="1"/>
    <col min="8" max="8" width="12.7109375" style="1" customWidth="1"/>
    <col min="9" max="9" width="12.28515625" style="2" bestFit="1" customWidth="1"/>
    <col min="10" max="10" width="6.42578125" style="3" customWidth="1"/>
    <col min="11" max="12" width="12" style="6" customWidth="1"/>
    <col min="13" max="13" width="12" style="1" customWidth="1"/>
    <col min="14" max="14" width="14.28515625" style="7" customWidth="1"/>
    <col min="15" max="15" width="19" style="8" customWidth="1"/>
    <col min="16" max="16384" width="9.28515625" style="2"/>
  </cols>
  <sheetData>
    <row r="1" spans="1:15" x14ac:dyDescent="0.2">
      <c r="K1" s="2"/>
      <c r="L1" s="2"/>
      <c r="M1" s="4"/>
      <c r="N1" s="2"/>
    </row>
    <row r="2" spans="1:15" x14ac:dyDescent="0.2">
      <c r="A2" s="5" t="s">
        <v>0</v>
      </c>
      <c r="B2" s="5"/>
    </row>
    <row r="4" spans="1:15" x14ac:dyDescent="0.2">
      <c r="A4" s="5" t="s">
        <v>1</v>
      </c>
      <c r="B4" s="5"/>
    </row>
    <row r="5" spans="1:15" x14ac:dyDescent="0.2">
      <c r="A5" s="9" t="s">
        <v>2</v>
      </c>
      <c r="B5" s="9"/>
    </row>
    <row r="6" spans="1:15" x14ac:dyDescent="0.2">
      <c r="A6" s="9"/>
      <c r="B6" s="9"/>
    </row>
    <row r="7" spans="1:15" x14ac:dyDescent="0.2">
      <c r="A7" s="10" t="s">
        <v>3</v>
      </c>
      <c r="B7" s="10"/>
    </row>
    <row r="8" spans="1:15" x14ac:dyDescent="0.2">
      <c r="A8" s="9"/>
      <c r="B8" s="9"/>
    </row>
    <row r="9" spans="1:15" s="39" customFormat="1" ht="13.5" x14ac:dyDescent="0.2">
      <c r="A9" s="6" t="s">
        <v>37</v>
      </c>
      <c r="B9" s="37"/>
      <c r="C9" s="38"/>
      <c r="D9" s="38"/>
      <c r="E9" s="51"/>
      <c r="F9" s="51"/>
      <c r="G9" s="51"/>
      <c r="H9" s="38"/>
      <c r="J9" s="40"/>
      <c r="K9" s="37"/>
      <c r="L9" s="37"/>
      <c r="M9" s="38"/>
      <c r="N9" s="41"/>
      <c r="O9" s="42"/>
    </row>
    <row r="10" spans="1:15" x14ac:dyDescent="0.2">
      <c r="A10" s="2" t="s">
        <v>4</v>
      </c>
      <c r="B10" s="2"/>
    </row>
    <row r="11" spans="1:15" s="13" customFormat="1" x14ac:dyDescent="0.2">
      <c r="A11" s="11"/>
      <c r="B11" s="11"/>
      <c r="C11" s="11"/>
      <c r="D11" s="12"/>
      <c r="E11" s="52"/>
      <c r="F11" s="52"/>
      <c r="G11" s="52"/>
      <c r="H11" s="12"/>
      <c r="J11" s="14"/>
      <c r="K11" s="15"/>
      <c r="L11" s="15"/>
      <c r="M11" s="11"/>
      <c r="N11" s="16"/>
      <c r="O11" s="17"/>
    </row>
    <row r="12" spans="1:15" s="19" customFormat="1" ht="25.9" customHeight="1" x14ac:dyDescent="0.25">
      <c r="A12" s="11"/>
      <c r="B12" s="11"/>
      <c r="C12" s="18" t="s">
        <v>45</v>
      </c>
      <c r="D12" s="18"/>
      <c r="E12" s="18"/>
      <c r="F12" s="18"/>
      <c r="G12" s="18"/>
      <c r="H12" s="18"/>
      <c r="J12" s="20"/>
      <c r="K12" s="15"/>
      <c r="L12" s="15"/>
      <c r="M12" s="11"/>
      <c r="N12" s="11"/>
    </row>
    <row r="13" spans="1:15" s="23" customFormat="1" ht="38.25" x14ac:dyDescent="0.25">
      <c r="A13" s="21" t="s">
        <v>5</v>
      </c>
      <c r="B13" s="21" t="s">
        <v>28</v>
      </c>
      <c r="C13" s="21" t="s">
        <v>6</v>
      </c>
      <c r="D13" s="21" t="s">
        <v>7</v>
      </c>
      <c r="E13" s="21" t="s">
        <v>8</v>
      </c>
      <c r="F13" s="60" t="s">
        <v>40</v>
      </c>
      <c r="G13" s="60" t="s">
        <v>41</v>
      </c>
      <c r="H13" s="60" t="s">
        <v>42</v>
      </c>
      <c r="I13" s="22" t="s">
        <v>9</v>
      </c>
      <c r="J13" s="21" t="s">
        <v>10</v>
      </c>
      <c r="K13" s="21" t="s">
        <v>73</v>
      </c>
      <c r="L13" s="21" t="s">
        <v>75</v>
      </c>
      <c r="M13" s="22" t="s">
        <v>74</v>
      </c>
      <c r="N13" s="21" t="s">
        <v>11</v>
      </c>
      <c r="O13" s="21" t="s">
        <v>26</v>
      </c>
    </row>
    <row r="14" spans="1:15" s="25" customFormat="1" x14ac:dyDescent="0.25">
      <c r="A14" s="24" t="s">
        <v>12</v>
      </c>
      <c r="B14" s="24" t="s">
        <v>13</v>
      </c>
      <c r="C14" s="24" t="s">
        <v>14</v>
      </c>
      <c r="D14" s="24" t="s">
        <v>15</v>
      </c>
      <c r="E14" s="24" t="s">
        <v>29</v>
      </c>
      <c r="F14" s="24" t="s">
        <v>30</v>
      </c>
      <c r="G14" s="24" t="s">
        <v>31</v>
      </c>
      <c r="H14" s="24" t="s">
        <v>32</v>
      </c>
      <c r="I14" s="24" t="s">
        <v>16</v>
      </c>
      <c r="J14" s="24" t="s">
        <v>17</v>
      </c>
      <c r="K14" s="24" t="s">
        <v>33</v>
      </c>
      <c r="L14" s="24" t="s">
        <v>33</v>
      </c>
      <c r="M14" s="24" t="s">
        <v>27</v>
      </c>
      <c r="N14" s="24" t="s">
        <v>47</v>
      </c>
      <c r="O14" s="24" t="s">
        <v>48</v>
      </c>
    </row>
    <row r="15" spans="1:15" s="44" customFormat="1" ht="27" customHeight="1" x14ac:dyDescent="0.2">
      <c r="A15" s="48">
        <v>1</v>
      </c>
      <c r="B15" s="48" t="s">
        <v>35</v>
      </c>
      <c r="C15" s="59">
        <v>1</v>
      </c>
      <c r="D15" s="48" t="s">
        <v>38</v>
      </c>
      <c r="E15" s="62" t="s">
        <v>51</v>
      </c>
      <c r="F15" s="63">
        <v>10239</v>
      </c>
      <c r="G15" s="64">
        <v>2000</v>
      </c>
      <c r="H15" s="61" t="s">
        <v>52</v>
      </c>
      <c r="I15" s="47">
        <v>1</v>
      </c>
      <c r="J15" s="49" t="s">
        <v>44</v>
      </c>
      <c r="K15" s="65">
        <v>0</v>
      </c>
      <c r="L15" s="66">
        <f>K15*1.2-K15</f>
        <v>0</v>
      </c>
      <c r="M15" s="66">
        <f>K15+L15</f>
        <v>0</v>
      </c>
      <c r="N15" s="48"/>
      <c r="O15" s="57" t="s">
        <v>36</v>
      </c>
    </row>
    <row r="16" spans="1:15" s="44" customFormat="1" ht="27" customHeight="1" x14ac:dyDescent="0.2">
      <c r="A16" s="48">
        <v>2</v>
      </c>
      <c r="B16" s="48" t="s">
        <v>35</v>
      </c>
      <c r="C16" s="59">
        <v>2</v>
      </c>
      <c r="D16" s="48" t="s">
        <v>38</v>
      </c>
      <c r="E16" s="62" t="s">
        <v>53</v>
      </c>
      <c r="F16" s="63">
        <v>16145</v>
      </c>
      <c r="G16" s="64">
        <v>1992</v>
      </c>
      <c r="H16" s="61" t="s">
        <v>54</v>
      </c>
      <c r="I16" s="47">
        <v>1</v>
      </c>
      <c r="J16" s="49" t="s">
        <v>44</v>
      </c>
      <c r="K16" s="65">
        <v>0</v>
      </c>
      <c r="L16" s="66">
        <f t="shared" ref="L16:L26" si="0">K16*1.2-K16</f>
        <v>0</v>
      </c>
      <c r="M16" s="66">
        <f t="shared" ref="M16:M26" si="1">K16+L16</f>
        <v>0</v>
      </c>
      <c r="N16" s="48"/>
      <c r="O16" s="57" t="s">
        <v>36</v>
      </c>
    </row>
    <row r="17" spans="1:15" s="44" customFormat="1" ht="27" customHeight="1" x14ac:dyDescent="0.2">
      <c r="A17" s="48">
        <v>3</v>
      </c>
      <c r="B17" s="48" t="s">
        <v>35</v>
      </c>
      <c r="C17" s="59">
        <v>3</v>
      </c>
      <c r="D17" s="48" t="s">
        <v>38</v>
      </c>
      <c r="E17" s="62" t="s">
        <v>55</v>
      </c>
      <c r="F17" s="63">
        <v>16226</v>
      </c>
      <c r="G17" s="64">
        <v>1993</v>
      </c>
      <c r="H17" s="61" t="s">
        <v>56</v>
      </c>
      <c r="I17" s="47">
        <v>1</v>
      </c>
      <c r="J17" s="49" t="s">
        <v>44</v>
      </c>
      <c r="K17" s="65">
        <v>0</v>
      </c>
      <c r="L17" s="66">
        <f t="shared" si="0"/>
        <v>0</v>
      </c>
      <c r="M17" s="66">
        <f t="shared" si="1"/>
        <v>0</v>
      </c>
      <c r="N17" s="48"/>
      <c r="O17" s="57" t="s">
        <v>36</v>
      </c>
    </row>
    <row r="18" spans="1:15" s="44" customFormat="1" ht="27" customHeight="1" x14ac:dyDescent="0.2">
      <c r="A18" s="48">
        <v>4</v>
      </c>
      <c r="B18" s="48" t="s">
        <v>35</v>
      </c>
      <c r="C18" s="59">
        <v>4</v>
      </c>
      <c r="D18" s="48" t="s">
        <v>38</v>
      </c>
      <c r="E18" s="62" t="s">
        <v>57</v>
      </c>
      <c r="F18" s="63">
        <v>16243</v>
      </c>
      <c r="G18" s="64">
        <v>1993</v>
      </c>
      <c r="H18" s="61" t="s">
        <v>58</v>
      </c>
      <c r="I18" s="47">
        <v>1</v>
      </c>
      <c r="J18" s="49" t="s">
        <v>44</v>
      </c>
      <c r="K18" s="65">
        <v>0</v>
      </c>
      <c r="L18" s="66">
        <f t="shared" si="0"/>
        <v>0</v>
      </c>
      <c r="M18" s="66">
        <f t="shared" si="1"/>
        <v>0</v>
      </c>
      <c r="N18" s="48"/>
      <c r="O18" s="57" t="s">
        <v>36</v>
      </c>
    </row>
    <row r="19" spans="1:15" s="44" customFormat="1" ht="27" customHeight="1" x14ac:dyDescent="0.2">
      <c r="A19" s="48">
        <v>5</v>
      </c>
      <c r="B19" s="48" t="s">
        <v>35</v>
      </c>
      <c r="C19" s="59">
        <v>5</v>
      </c>
      <c r="D19" s="48" t="s">
        <v>38</v>
      </c>
      <c r="E19" s="62" t="s">
        <v>59</v>
      </c>
      <c r="F19" s="63">
        <v>16311</v>
      </c>
      <c r="G19" s="64">
        <v>1996</v>
      </c>
      <c r="H19" s="61" t="s">
        <v>60</v>
      </c>
      <c r="I19" s="47">
        <v>1</v>
      </c>
      <c r="J19" s="49" t="s">
        <v>44</v>
      </c>
      <c r="K19" s="65">
        <v>0</v>
      </c>
      <c r="L19" s="66">
        <f t="shared" si="0"/>
        <v>0</v>
      </c>
      <c r="M19" s="66">
        <f t="shared" si="1"/>
        <v>0</v>
      </c>
      <c r="N19" s="48"/>
      <c r="O19" s="57" t="s">
        <v>36</v>
      </c>
    </row>
    <row r="20" spans="1:15" s="44" customFormat="1" ht="27" customHeight="1" x14ac:dyDescent="0.2">
      <c r="A20" s="48">
        <v>6</v>
      </c>
      <c r="B20" s="48" t="s">
        <v>35</v>
      </c>
      <c r="C20" s="59">
        <v>6</v>
      </c>
      <c r="D20" s="48" t="s">
        <v>38</v>
      </c>
      <c r="E20" s="62" t="s">
        <v>61</v>
      </c>
      <c r="F20" s="63">
        <v>16317</v>
      </c>
      <c r="G20" s="64">
        <v>1996</v>
      </c>
      <c r="H20" s="61" t="s">
        <v>62</v>
      </c>
      <c r="I20" s="47">
        <v>1</v>
      </c>
      <c r="J20" s="49" t="s">
        <v>44</v>
      </c>
      <c r="K20" s="65">
        <v>0</v>
      </c>
      <c r="L20" s="66">
        <f t="shared" si="0"/>
        <v>0</v>
      </c>
      <c r="M20" s="66">
        <f t="shared" si="1"/>
        <v>0</v>
      </c>
      <c r="N20" s="48"/>
      <c r="O20" s="57" t="s">
        <v>36</v>
      </c>
    </row>
    <row r="21" spans="1:15" s="44" customFormat="1" ht="27" customHeight="1" x14ac:dyDescent="0.2">
      <c r="A21" s="48">
        <v>7</v>
      </c>
      <c r="B21" s="48" t="s">
        <v>35</v>
      </c>
      <c r="C21" s="59">
        <v>7</v>
      </c>
      <c r="D21" s="48" t="s">
        <v>38</v>
      </c>
      <c r="E21" s="62" t="s">
        <v>49</v>
      </c>
      <c r="F21" s="63">
        <v>17895</v>
      </c>
      <c r="G21" s="64">
        <v>1990</v>
      </c>
      <c r="H21" s="61" t="s">
        <v>63</v>
      </c>
      <c r="I21" s="47">
        <v>1</v>
      </c>
      <c r="J21" s="49" t="s">
        <v>44</v>
      </c>
      <c r="K21" s="65">
        <v>0</v>
      </c>
      <c r="L21" s="66">
        <f t="shared" si="0"/>
        <v>0</v>
      </c>
      <c r="M21" s="66">
        <f t="shared" si="1"/>
        <v>0</v>
      </c>
      <c r="N21" s="48"/>
      <c r="O21" s="57" t="s">
        <v>36</v>
      </c>
    </row>
    <row r="22" spans="1:15" s="44" customFormat="1" ht="27" customHeight="1" x14ac:dyDescent="0.2">
      <c r="A22" s="48">
        <v>8</v>
      </c>
      <c r="B22" s="48" t="s">
        <v>35</v>
      </c>
      <c r="C22" s="59">
        <v>8</v>
      </c>
      <c r="D22" s="48" t="s">
        <v>38</v>
      </c>
      <c r="E22" s="62" t="s">
        <v>64</v>
      </c>
      <c r="F22" s="63">
        <v>58816</v>
      </c>
      <c r="G22" s="64">
        <v>2003</v>
      </c>
      <c r="H22" s="61" t="s">
        <v>65</v>
      </c>
      <c r="I22" s="47">
        <v>1</v>
      </c>
      <c r="J22" s="49" t="s">
        <v>44</v>
      </c>
      <c r="K22" s="65">
        <v>0</v>
      </c>
      <c r="L22" s="66">
        <f t="shared" si="0"/>
        <v>0</v>
      </c>
      <c r="M22" s="66">
        <f t="shared" si="1"/>
        <v>0</v>
      </c>
      <c r="N22" s="48"/>
      <c r="O22" s="57" t="s">
        <v>36</v>
      </c>
    </row>
    <row r="23" spans="1:15" s="44" customFormat="1" ht="27" customHeight="1" x14ac:dyDescent="0.2">
      <c r="A23" s="48">
        <v>9</v>
      </c>
      <c r="B23" s="48" t="s">
        <v>35</v>
      </c>
      <c r="C23" s="59">
        <v>9</v>
      </c>
      <c r="D23" s="48" t="s">
        <v>38</v>
      </c>
      <c r="E23" s="62" t="s">
        <v>66</v>
      </c>
      <c r="F23" s="63">
        <v>76468</v>
      </c>
      <c r="G23" s="64">
        <v>2006</v>
      </c>
      <c r="H23" s="61" t="s">
        <v>67</v>
      </c>
      <c r="I23" s="47">
        <v>1</v>
      </c>
      <c r="J23" s="49" t="s">
        <v>44</v>
      </c>
      <c r="K23" s="65">
        <v>0</v>
      </c>
      <c r="L23" s="66">
        <f t="shared" si="0"/>
        <v>0</v>
      </c>
      <c r="M23" s="66">
        <f t="shared" si="1"/>
        <v>0</v>
      </c>
      <c r="N23" s="48"/>
      <c r="O23" s="67" t="s">
        <v>36</v>
      </c>
    </row>
    <row r="24" spans="1:15" s="44" customFormat="1" ht="27" customHeight="1" x14ac:dyDescent="0.2">
      <c r="A24" s="48">
        <v>10</v>
      </c>
      <c r="B24" s="48" t="s">
        <v>35</v>
      </c>
      <c r="C24" s="59">
        <v>10</v>
      </c>
      <c r="D24" s="48" t="s">
        <v>38</v>
      </c>
      <c r="E24" s="62" t="s">
        <v>68</v>
      </c>
      <c r="F24" s="63">
        <v>76991</v>
      </c>
      <c r="G24" s="64">
        <v>2004</v>
      </c>
      <c r="H24" s="61" t="s">
        <v>69</v>
      </c>
      <c r="I24" s="47">
        <v>1</v>
      </c>
      <c r="J24" s="49" t="s">
        <v>44</v>
      </c>
      <c r="K24" s="65">
        <v>0</v>
      </c>
      <c r="L24" s="66">
        <f t="shared" si="0"/>
        <v>0</v>
      </c>
      <c r="M24" s="66">
        <f t="shared" si="1"/>
        <v>0</v>
      </c>
      <c r="N24" s="48"/>
      <c r="O24" s="57" t="s">
        <v>36</v>
      </c>
    </row>
    <row r="25" spans="1:15" s="44" customFormat="1" ht="27" customHeight="1" x14ac:dyDescent="0.2">
      <c r="A25" s="48">
        <v>11</v>
      </c>
      <c r="B25" s="48" t="s">
        <v>35</v>
      </c>
      <c r="C25" s="59">
        <v>11</v>
      </c>
      <c r="D25" s="48" t="s">
        <v>38</v>
      </c>
      <c r="E25" s="62" t="s">
        <v>39</v>
      </c>
      <c r="F25" s="63">
        <v>79224</v>
      </c>
      <c r="G25" s="64">
        <v>1996</v>
      </c>
      <c r="H25" s="61" t="s">
        <v>70</v>
      </c>
      <c r="I25" s="47">
        <v>1</v>
      </c>
      <c r="J25" s="49" t="s">
        <v>44</v>
      </c>
      <c r="K25" s="65">
        <v>0</v>
      </c>
      <c r="L25" s="66">
        <f t="shared" si="0"/>
        <v>0</v>
      </c>
      <c r="M25" s="66">
        <f t="shared" si="1"/>
        <v>0</v>
      </c>
      <c r="N25" s="48"/>
      <c r="O25" s="57" t="s">
        <v>36</v>
      </c>
    </row>
    <row r="26" spans="1:15" s="44" customFormat="1" ht="27" customHeight="1" x14ac:dyDescent="0.2">
      <c r="A26" s="48">
        <v>12</v>
      </c>
      <c r="B26" s="48" t="s">
        <v>35</v>
      </c>
      <c r="C26" s="59">
        <v>12</v>
      </c>
      <c r="D26" s="48" t="s">
        <v>38</v>
      </c>
      <c r="E26" s="62" t="s">
        <v>71</v>
      </c>
      <c r="F26" s="63" t="s">
        <v>43</v>
      </c>
      <c r="G26" s="64">
        <v>1996</v>
      </c>
      <c r="H26" s="61" t="s">
        <v>72</v>
      </c>
      <c r="I26" s="47">
        <v>1</v>
      </c>
      <c r="J26" s="49" t="s">
        <v>44</v>
      </c>
      <c r="K26" s="65">
        <v>0</v>
      </c>
      <c r="L26" s="66">
        <f t="shared" si="0"/>
        <v>0</v>
      </c>
      <c r="M26" s="66">
        <f t="shared" si="1"/>
        <v>0</v>
      </c>
      <c r="N26" s="48"/>
      <c r="O26" s="57" t="s">
        <v>36</v>
      </c>
    </row>
    <row r="27" spans="1:15" s="31" customFormat="1" ht="14.25" x14ac:dyDescent="0.2">
      <c r="A27" s="26"/>
      <c r="B27" s="26" t="s">
        <v>34</v>
      </c>
      <c r="C27" s="36"/>
      <c r="D27" s="27"/>
      <c r="E27" s="53"/>
      <c r="F27" s="53"/>
      <c r="G27" s="53"/>
      <c r="H27" s="27"/>
      <c r="I27" s="58">
        <f>SUM(I15:I26)</f>
        <v>12</v>
      </c>
      <c r="J27" s="28"/>
      <c r="K27" s="29"/>
      <c r="L27" s="29"/>
      <c r="M27" s="30">
        <f>SUM(M15:M26)</f>
        <v>0</v>
      </c>
      <c r="N27" s="26"/>
      <c r="O27" s="26"/>
    </row>
    <row r="28" spans="1:15" s="4" customFormat="1" x14ac:dyDescent="0.2">
      <c r="A28" s="1"/>
      <c r="B28" s="1"/>
      <c r="C28" s="1"/>
      <c r="D28" s="1"/>
      <c r="E28" s="50"/>
      <c r="F28" s="50"/>
      <c r="G28" s="50"/>
      <c r="H28" s="1"/>
      <c r="J28" s="3"/>
      <c r="K28" s="6"/>
      <c r="L28" s="6"/>
      <c r="M28" s="1"/>
      <c r="N28" s="7"/>
      <c r="O28" s="8"/>
    </row>
    <row r="29" spans="1:15" s="4" customFormat="1" x14ac:dyDescent="0.2">
      <c r="A29" s="10" t="s">
        <v>18</v>
      </c>
      <c r="B29" s="10"/>
      <c r="C29" s="2"/>
      <c r="D29" s="2"/>
      <c r="E29" s="54"/>
      <c r="F29" s="54"/>
      <c r="G29" s="54"/>
      <c r="H29" s="2"/>
      <c r="I29" s="2"/>
      <c r="J29" s="32"/>
      <c r="K29" s="32"/>
      <c r="L29" s="32"/>
      <c r="N29" s="7"/>
      <c r="O29" s="8"/>
    </row>
    <row r="30" spans="1:15" s="4" customFormat="1" x14ac:dyDescent="0.2">
      <c r="A30" s="33" t="s">
        <v>19</v>
      </c>
      <c r="B30" s="33"/>
      <c r="C30" s="34"/>
      <c r="D30" s="34"/>
      <c r="E30" s="55"/>
      <c r="F30" s="55"/>
      <c r="G30" s="55"/>
      <c r="H30" s="34"/>
      <c r="I30" s="2"/>
      <c r="J30" s="3"/>
      <c r="K30" s="2"/>
      <c r="L30" s="2"/>
      <c r="N30" s="7"/>
      <c r="O30" s="8"/>
    </row>
    <row r="31" spans="1:15" s="4" customFormat="1" x14ac:dyDescent="0.2">
      <c r="A31" s="33" t="s">
        <v>20</v>
      </c>
      <c r="B31" s="33"/>
      <c r="C31" s="34"/>
      <c r="D31" s="34"/>
      <c r="E31" s="55"/>
      <c r="F31" s="55"/>
      <c r="G31" s="55"/>
      <c r="H31" s="34"/>
      <c r="I31" s="2"/>
      <c r="J31" s="3"/>
      <c r="K31" s="2"/>
      <c r="L31" s="2"/>
      <c r="N31" s="7"/>
      <c r="O31" s="8"/>
    </row>
    <row r="32" spans="1:15" s="4" customFormat="1" x14ac:dyDescent="0.2">
      <c r="A32" s="33" t="s">
        <v>21</v>
      </c>
      <c r="B32" s="33"/>
      <c r="C32" s="34"/>
      <c r="D32" s="34"/>
      <c r="E32" s="55"/>
      <c r="F32" s="55"/>
      <c r="G32" s="55"/>
      <c r="H32" s="34"/>
      <c r="I32" s="2"/>
      <c r="J32" s="3"/>
      <c r="K32" s="2"/>
      <c r="L32" s="2"/>
      <c r="N32" s="7"/>
      <c r="O32" s="8"/>
    </row>
    <row r="33" spans="1:15" s="43" customFormat="1" x14ac:dyDescent="0.2">
      <c r="A33" s="33" t="s">
        <v>46</v>
      </c>
      <c r="B33" s="33"/>
      <c r="C33" s="33"/>
      <c r="D33" s="33"/>
      <c r="E33" s="56"/>
      <c r="F33" s="56"/>
      <c r="G33" s="56"/>
      <c r="H33" s="33"/>
      <c r="I33" s="33"/>
      <c r="J33" s="33"/>
      <c r="K33" s="33"/>
      <c r="L33" s="33"/>
      <c r="M33" s="33"/>
      <c r="N33" s="33"/>
      <c r="O33" s="46"/>
    </row>
    <row r="34" spans="1:15" s="4" customFormat="1" x14ac:dyDescent="0.2">
      <c r="A34" s="6" t="s">
        <v>22</v>
      </c>
      <c r="B34" s="6"/>
      <c r="C34" s="6"/>
      <c r="D34" s="6"/>
      <c r="E34" s="50"/>
      <c r="F34" s="50"/>
      <c r="G34" s="50"/>
      <c r="H34" s="6"/>
      <c r="I34" s="6"/>
      <c r="O34" s="68" t="s">
        <v>23</v>
      </c>
    </row>
    <row r="35" spans="1:15" s="4" customFormat="1" x14ac:dyDescent="0.2">
      <c r="A35" s="6" t="s">
        <v>24</v>
      </c>
      <c r="B35" s="6"/>
      <c r="C35" s="6"/>
      <c r="D35" s="6"/>
      <c r="E35" s="50"/>
      <c r="F35" s="50"/>
      <c r="G35" s="50"/>
      <c r="H35" s="6"/>
      <c r="I35" s="6"/>
      <c r="O35" s="68" t="s">
        <v>76</v>
      </c>
    </row>
    <row r="36" spans="1:15" s="4" customFormat="1" x14ac:dyDescent="0.2">
      <c r="A36" s="2"/>
      <c r="B36" s="2"/>
      <c r="C36" s="6" t="s">
        <v>50</v>
      </c>
      <c r="D36" s="6"/>
      <c r="E36" s="50"/>
      <c r="F36" s="50"/>
      <c r="G36" s="50"/>
      <c r="H36" s="6"/>
      <c r="I36" s="2"/>
      <c r="N36" s="35" t="s">
        <v>25</v>
      </c>
      <c r="O36" s="34"/>
    </row>
    <row r="37" spans="1:15" s="4" customFormat="1" x14ac:dyDescent="0.2">
      <c r="A37" s="1"/>
      <c r="B37" s="1"/>
      <c r="C37" s="1"/>
      <c r="D37" s="1"/>
      <c r="E37" s="50"/>
      <c r="F37" s="50"/>
      <c r="G37" s="50"/>
      <c r="H37" s="1"/>
      <c r="I37" s="2"/>
      <c r="J37" s="3"/>
      <c r="K37" s="6"/>
      <c r="L37" s="6"/>
      <c r="M37" s="1"/>
      <c r="N37" s="7"/>
      <c r="O37" s="8"/>
    </row>
    <row r="38" spans="1:15" s="77" customFormat="1" ht="15.75" x14ac:dyDescent="0.25">
      <c r="A38" s="69" t="s">
        <v>77</v>
      </c>
      <c r="B38" s="70"/>
      <c r="C38" s="70"/>
      <c r="D38" s="70"/>
      <c r="E38" s="71"/>
      <c r="F38" s="71"/>
      <c r="G38" s="71"/>
      <c r="H38" s="70"/>
      <c r="I38" s="72"/>
      <c r="J38" s="73"/>
      <c r="K38" s="74"/>
      <c r="L38" s="74"/>
      <c r="M38" s="70"/>
      <c r="N38" s="75"/>
      <c r="O38" s="76"/>
    </row>
    <row r="39" spans="1:15" s="4" customFormat="1" x14ac:dyDescent="0.2">
      <c r="A39" s="1"/>
      <c r="B39" s="1"/>
      <c r="C39" s="1"/>
      <c r="D39" s="1"/>
      <c r="E39" s="50"/>
      <c r="F39" s="50"/>
      <c r="G39" s="50"/>
      <c r="H39" s="1"/>
      <c r="I39" s="32"/>
      <c r="J39" s="3"/>
      <c r="K39" s="6"/>
      <c r="L39" s="6"/>
      <c r="M39" s="1"/>
      <c r="N39" s="7"/>
      <c r="O39" s="8"/>
    </row>
    <row r="40" spans="1:15" s="4" customFormat="1" x14ac:dyDescent="0.2">
      <c r="A40" s="1"/>
      <c r="B40" s="1"/>
      <c r="C40" s="1"/>
      <c r="D40" s="1"/>
      <c r="E40" s="50"/>
      <c r="F40" s="50"/>
      <c r="G40" s="50"/>
      <c r="H40" s="1"/>
      <c r="I40" s="2"/>
      <c r="J40" s="3"/>
      <c r="K40" s="6"/>
      <c r="L40" s="6"/>
      <c r="M40" s="1"/>
      <c r="N40" s="7"/>
      <c r="O40" s="8"/>
    </row>
    <row r="41" spans="1:15" s="4" customFormat="1" x14ac:dyDescent="0.2">
      <c r="A41" s="1"/>
      <c r="B41" s="1"/>
      <c r="C41" s="1"/>
      <c r="D41" s="1"/>
      <c r="E41" s="50"/>
      <c r="F41" s="50"/>
      <c r="G41" s="50"/>
      <c r="H41" s="1"/>
      <c r="I41" s="2"/>
      <c r="J41" s="3"/>
      <c r="K41" s="6"/>
      <c r="L41" s="6"/>
      <c r="M41" s="1"/>
      <c r="N41" s="7"/>
      <c r="O41" s="8"/>
    </row>
    <row r="42" spans="1:15" s="4" customFormat="1" x14ac:dyDescent="0.2">
      <c r="A42" s="1"/>
      <c r="B42" s="1"/>
      <c r="C42" s="1"/>
      <c r="D42" s="1"/>
      <c r="E42" s="50"/>
      <c r="F42" s="50"/>
      <c r="G42" s="50"/>
      <c r="H42" s="1"/>
      <c r="I42" s="2"/>
      <c r="J42" s="3"/>
      <c r="K42" s="6"/>
      <c r="L42" s="6"/>
      <c r="M42" s="1"/>
      <c r="N42" s="7"/>
      <c r="O42" s="8"/>
    </row>
    <row r="43" spans="1:15" s="4" customFormat="1" x14ac:dyDescent="0.2">
      <c r="A43" s="1"/>
      <c r="B43" s="1"/>
      <c r="C43" s="1"/>
      <c r="D43" s="1"/>
      <c r="E43" s="50"/>
      <c r="F43" s="50"/>
      <c r="G43" s="50"/>
      <c r="H43" s="1"/>
      <c r="I43" s="2"/>
      <c r="J43" s="3"/>
      <c r="K43" s="45"/>
      <c r="L43" s="45"/>
      <c r="M43" s="1"/>
      <c r="N43" s="7"/>
      <c r="O43" s="8"/>
    </row>
    <row r="44" spans="1:15" s="4" customFormat="1" x14ac:dyDescent="0.2">
      <c r="A44" s="1"/>
      <c r="B44" s="1"/>
      <c r="C44" s="1"/>
      <c r="D44" s="1"/>
      <c r="E44" s="50"/>
      <c r="F44" s="50"/>
      <c r="G44" s="50"/>
      <c r="H44" s="1"/>
      <c r="I44" s="2"/>
      <c r="J44" s="3"/>
      <c r="K44" s="6"/>
      <c r="L44" s="6"/>
      <c r="M44" s="1"/>
      <c r="N44" s="7"/>
      <c r="O44" s="8"/>
    </row>
    <row r="45" spans="1:15" s="4" customFormat="1" x14ac:dyDescent="0.2">
      <c r="A45" s="1"/>
      <c r="B45" s="1"/>
      <c r="C45" s="1"/>
      <c r="D45" s="1"/>
      <c r="E45" s="50"/>
      <c r="F45" s="50"/>
      <c r="G45" s="50"/>
      <c r="H45" s="1"/>
      <c r="I45" s="2"/>
      <c r="J45" s="3"/>
      <c r="K45" s="6"/>
      <c r="L45" s="6"/>
      <c r="M45" s="1"/>
      <c r="N45" s="7"/>
      <c r="O45" s="8"/>
    </row>
    <row r="55" spans="5:15" s="1" customFormat="1" ht="31.5" customHeight="1" x14ac:dyDescent="0.2">
      <c r="E55" s="50"/>
      <c r="F55" s="50"/>
      <c r="G55" s="50"/>
      <c r="I55" s="2"/>
      <c r="J55" s="3"/>
      <c r="K55" s="6"/>
      <c r="L55" s="6"/>
      <c r="N55" s="7"/>
      <c r="O55" s="8"/>
    </row>
  </sheetData>
  <autoFilter ref="A14:O27"/>
  <pageMargins left="0.23622047244094491" right="0.23622047244094491" top="0.35433070866141736" bottom="0.27559055118110237" header="0.19685039370078741" footer="0.15748031496062992"/>
  <pageSetup paperSize="9" scale="6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Мунзаров Ханиф Хамитович</cp:lastModifiedBy>
  <cp:lastPrinted>2016-09-26T10:36:36Z</cp:lastPrinted>
  <dcterms:created xsi:type="dcterms:W3CDTF">2015-09-14T07:06:03Z</dcterms:created>
  <dcterms:modified xsi:type="dcterms:W3CDTF">2019-02-12T08:04:03Z</dcterms:modified>
</cp:coreProperties>
</file>